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zej.fabianowski\Desktop\imor\PR\Kosze\"/>
    </mc:Choice>
  </mc:AlternateContent>
  <xr:revisionPtr revIDLastSave="0" documentId="13_ncr:1_{0C1FDD31-93E7-4323-A997-017FC959A572}" xr6:coauthVersionLast="47" xr6:coauthVersionMax="47" xr10:uidLastSave="{00000000-0000-0000-0000-000000000000}"/>
  <bookViews>
    <workbookView xWindow="-120" yWindow="-120" windowWidth="29040" windowHeight="15840" xr2:uid="{8A17F5D8-F489-4F93-8C0E-4824B7F9E5B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1" i="1"/>
  <c r="G22" i="1"/>
  <c r="G20" i="1"/>
  <c r="I19" i="1"/>
  <c r="G19" i="1" s="1"/>
  <c r="G18" i="1"/>
  <c r="F17" i="1"/>
  <c r="G17" i="1" s="1"/>
  <c r="G16" i="1"/>
  <c r="G14" i="1"/>
  <c r="F13" i="1"/>
  <c r="G13" i="1" s="1"/>
  <c r="F12" i="1"/>
  <c r="G12" i="1" s="1"/>
  <c r="I15" i="1"/>
  <c r="D15" i="1"/>
  <c r="G11" i="1"/>
  <c r="G10" i="1"/>
  <c r="G9" i="1"/>
  <c r="G24" i="1"/>
  <c r="G15" i="1" l="1"/>
</calcChain>
</file>

<file path=xl/sharedStrings.xml><?xml version="1.0" encoding="utf-8"?>
<sst xmlns="http://schemas.openxmlformats.org/spreadsheetml/2006/main" count="65" uniqueCount="33">
  <si>
    <t>Lista Materiałowa</t>
  </si>
  <si>
    <t>Poz</t>
  </si>
  <si>
    <t>Ilość</t>
  </si>
  <si>
    <t>Mat</t>
  </si>
  <si>
    <t>Pow (m2)</t>
  </si>
  <si>
    <t>Długość  (mm)</t>
  </si>
  <si>
    <t>Waga zbiorcza (kg)</t>
  </si>
  <si>
    <t>Norma</t>
  </si>
  <si>
    <t>Jednostka</t>
  </si>
  <si>
    <t>IMOR</t>
  </si>
  <si>
    <t>Temat</t>
  </si>
  <si>
    <t>Rew</t>
  </si>
  <si>
    <t>Data</t>
  </si>
  <si>
    <t>Nazwa Dok</t>
  </si>
  <si>
    <t>Wymiar</t>
  </si>
  <si>
    <t>Grubosć (mm)</t>
  </si>
  <si>
    <t>Waga jedn</t>
  </si>
  <si>
    <t>A</t>
  </si>
  <si>
    <t>St235/gat A</t>
  </si>
  <si>
    <t>PIN Fi 40 (det arkusz 5/5)</t>
  </si>
  <si>
    <t>Zawleczki Fi 8 (det arkusz 5/5)</t>
  </si>
  <si>
    <t>100_04_</t>
  </si>
  <si>
    <t>SHS 100x100x6</t>
  </si>
  <si>
    <t>EN 1993-1</t>
  </si>
  <si>
    <t>Płyta 6 zaślepka</t>
  </si>
  <si>
    <t>100x100</t>
  </si>
  <si>
    <t>Płyta 16</t>
  </si>
  <si>
    <t>Teflon</t>
  </si>
  <si>
    <t xml:space="preserve">Odbojnica 100x40 mm </t>
  </si>
  <si>
    <t>Aisi316</t>
  </si>
  <si>
    <t xml:space="preserve">Magnetometer frame assembly with SCF </t>
  </si>
  <si>
    <t>FIZ  Kosze pod Magnetrometry 100_04</t>
  </si>
  <si>
    <t>M12x35 Śruby/N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</si>
</sst>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</xdr:row>
          <xdr:rowOff>142875</xdr:rowOff>
        </xdr:from>
        <xdr:to>
          <xdr:col>9</xdr:col>
          <xdr:colOff>409575</xdr:colOff>
          <xdr:row>5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3C340-2B80-469F-96A1-4086F8DF711A}">
  <dimension ref="A1:J32"/>
  <sheetViews>
    <sheetView tabSelected="1" topLeftCell="A17" workbookViewId="0">
      <selection activeCell="N41" sqref="N41"/>
    </sheetView>
  </sheetViews>
  <sheetFormatPr defaultRowHeight="15" x14ac:dyDescent="0.25"/>
  <cols>
    <col min="1" max="1" width="7.28515625" customWidth="1"/>
    <col min="2" max="2" width="7.5703125" customWidth="1"/>
    <col min="3" max="3" width="10.5703125" customWidth="1"/>
    <col min="4" max="4" width="11.140625" customWidth="1"/>
    <col min="5" max="5" width="31.7109375" customWidth="1"/>
    <col min="6" max="6" width="16.5703125" customWidth="1"/>
    <col min="7" max="7" width="18.85546875" customWidth="1"/>
    <col min="8" max="8" width="14.140625" customWidth="1"/>
    <col min="9" max="9" width="10.28515625" customWidth="1"/>
    <col min="10" max="10" width="20.140625" customWidth="1"/>
  </cols>
  <sheetData>
    <row r="1" spans="1:10" ht="15.75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5" t="s">
        <v>8</v>
      </c>
      <c r="B2" s="7"/>
      <c r="C2" s="5" t="s">
        <v>9</v>
      </c>
      <c r="D2" s="6"/>
      <c r="E2" s="6"/>
      <c r="F2" s="6"/>
      <c r="G2" s="7"/>
      <c r="H2" s="4"/>
      <c r="I2" s="4"/>
      <c r="J2" s="4"/>
    </row>
    <row r="3" spans="1:10" x14ac:dyDescent="0.25">
      <c r="A3" s="8"/>
      <c r="B3" s="10"/>
      <c r="C3" s="8"/>
      <c r="D3" s="9"/>
      <c r="E3" s="9"/>
      <c r="F3" s="9"/>
      <c r="G3" s="10"/>
      <c r="H3" s="4"/>
      <c r="I3" s="4"/>
      <c r="J3" s="4"/>
    </row>
    <row r="4" spans="1:10" x14ac:dyDescent="0.25">
      <c r="A4" s="11" t="s">
        <v>10</v>
      </c>
      <c r="B4" s="12"/>
      <c r="C4" s="11" t="s">
        <v>31</v>
      </c>
      <c r="D4" s="13"/>
      <c r="E4" s="13"/>
      <c r="F4" s="13"/>
      <c r="G4" s="12"/>
      <c r="H4" s="4"/>
      <c r="I4" s="4"/>
      <c r="J4" s="4"/>
    </row>
    <row r="5" spans="1:10" x14ac:dyDescent="0.25">
      <c r="A5" s="11" t="s">
        <v>13</v>
      </c>
      <c r="B5" s="12"/>
      <c r="C5" s="11" t="s">
        <v>21</v>
      </c>
      <c r="D5" s="13"/>
      <c r="E5" s="13"/>
      <c r="F5" s="13"/>
      <c r="G5" s="12"/>
      <c r="H5" s="4"/>
      <c r="I5" s="4"/>
      <c r="J5" s="4"/>
    </row>
    <row r="6" spans="1:10" x14ac:dyDescent="0.25">
      <c r="A6" s="11" t="s">
        <v>11</v>
      </c>
      <c r="B6" s="12"/>
      <c r="C6" s="11">
        <v>0</v>
      </c>
      <c r="D6" s="13"/>
      <c r="E6" s="13"/>
      <c r="F6" s="13"/>
      <c r="G6" s="12"/>
      <c r="H6" s="4"/>
      <c r="I6" s="4"/>
      <c r="J6" s="4"/>
    </row>
    <row r="7" spans="1:10" ht="24" customHeight="1" x14ac:dyDescent="0.25">
      <c r="A7" s="11" t="s">
        <v>12</v>
      </c>
      <c r="B7" s="12"/>
      <c r="C7" s="14">
        <v>45838</v>
      </c>
      <c r="D7" s="13"/>
      <c r="E7" s="13"/>
      <c r="F7" s="13"/>
      <c r="G7" s="12"/>
      <c r="H7" s="4"/>
      <c r="I7" s="4"/>
      <c r="J7" s="4"/>
    </row>
    <row r="8" spans="1:10" ht="29.25" customHeight="1" x14ac:dyDescent="0.25">
      <c r="A8" s="1" t="s">
        <v>1</v>
      </c>
      <c r="B8" s="1" t="s">
        <v>2</v>
      </c>
      <c r="C8" s="1" t="s">
        <v>3</v>
      </c>
      <c r="D8" s="1" t="s">
        <v>4</v>
      </c>
      <c r="E8" s="1" t="s">
        <v>14</v>
      </c>
      <c r="F8" s="1" t="s">
        <v>5</v>
      </c>
      <c r="G8" s="2" t="s">
        <v>6</v>
      </c>
      <c r="H8" s="1" t="s">
        <v>15</v>
      </c>
      <c r="I8" s="1" t="s">
        <v>16</v>
      </c>
      <c r="J8" s="1" t="s">
        <v>7</v>
      </c>
    </row>
    <row r="9" spans="1:10" ht="29.25" customHeight="1" x14ac:dyDescent="0.25">
      <c r="A9" s="1">
        <v>1</v>
      </c>
      <c r="B9" s="1">
        <v>7</v>
      </c>
      <c r="C9" s="1" t="s">
        <v>18</v>
      </c>
      <c r="D9" s="1"/>
      <c r="E9" s="1" t="s">
        <v>22</v>
      </c>
      <c r="F9" s="1">
        <v>900</v>
      </c>
      <c r="G9" s="1">
        <f>(I9*F9*B9)/1000</f>
        <v>105.21</v>
      </c>
      <c r="H9" s="1">
        <v>6</v>
      </c>
      <c r="I9" s="1">
        <v>16.7</v>
      </c>
      <c r="J9" s="1" t="s">
        <v>23</v>
      </c>
    </row>
    <row r="10" spans="1:10" ht="29.25" customHeight="1" x14ac:dyDescent="0.25">
      <c r="A10" s="1">
        <v>2</v>
      </c>
      <c r="B10" s="1">
        <v>2</v>
      </c>
      <c r="C10" s="1" t="s">
        <v>18</v>
      </c>
      <c r="D10" s="1"/>
      <c r="E10" s="1" t="s">
        <v>22</v>
      </c>
      <c r="F10" s="1">
        <v>5230</v>
      </c>
      <c r="G10" s="1">
        <f>(I10*F10*B10)/1000</f>
        <v>174.68199999999999</v>
      </c>
      <c r="H10" s="1">
        <v>6</v>
      </c>
      <c r="I10" s="1">
        <v>16.7</v>
      </c>
      <c r="J10" s="1" t="s">
        <v>23</v>
      </c>
    </row>
    <row r="11" spans="1:10" ht="29.25" customHeight="1" x14ac:dyDescent="0.25">
      <c r="A11" s="1">
        <v>3</v>
      </c>
      <c r="B11" s="1">
        <v>1</v>
      </c>
      <c r="C11" s="1" t="s">
        <v>18</v>
      </c>
      <c r="D11" s="1"/>
      <c r="E11" s="1" t="s">
        <v>22</v>
      </c>
      <c r="F11" s="1">
        <v>647</v>
      </c>
      <c r="G11" s="1">
        <f>(I11*F11*B11)/1000</f>
        <v>10.8049</v>
      </c>
      <c r="H11" s="1">
        <v>6</v>
      </c>
      <c r="I11" s="1">
        <v>16.7</v>
      </c>
      <c r="J11" s="1" t="s">
        <v>23</v>
      </c>
    </row>
    <row r="12" spans="1:10" ht="29.25" customHeight="1" x14ac:dyDescent="0.25">
      <c r="A12" s="1">
        <v>4</v>
      </c>
      <c r="B12" s="1">
        <v>3</v>
      </c>
      <c r="C12" s="1" t="s">
        <v>18</v>
      </c>
      <c r="D12" s="1"/>
      <c r="E12" s="1" t="s">
        <v>22</v>
      </c>
      <c r="F12" s="1">
        <f>1025-100</f>
        <v>925</v>
      </c>
      <c r="G12" s="1">
        <f>(I12*F12*B12)/1000</f>
        <v>46.342500000000001</v>
      </c>
      <c r="H12" s="1">
        <v>6</v>
      </c>
      <c r="I12" s="1">
        <v>16.7</v>
      </c>
      <c r="J12" s="1" t="s">
        <v>23</v>
      </c>
    </row>
    <row r="13" spans="1:10" ht="29.25" customHeight="1" x14ac:dyDescent="0.25">
      <c r="A13" s="1">
        <v>5</v>
      </c>
      <c r="B13" s="1">
        <v>1</v>
      </c>
      <c r="C13" s="1" t="s">
        <v>18</v>
      </c>
      <c r="D13" s="1"/>
      <c r="E13" s="1" t="s">
        <v>22</v>
      </c>
      <c r="F13" s="1">
        <f>991-100</f>
        <v>891</v>
      </c>
      <c r="G13" s="1">
        <f>(I13*F13*B13)/1000</f>
        <v>14.8797</v>
      </c>
      <c r="H13" s="1">
        <v>6</v>
      </c>
      <c r="I13" s="1">
        <v>16.7</v>
      </c>
      <c r="J13" s="1" t="s">
        <v>23</v>
      </c>
    </row>
    <row r="14" spans="1:10" ht="29.25" customHeight="1" x14ac:dyDescent="0.25">
      <c r="A14" s="1">
        <v>6</v>
      </c>
      <c r="B14" s="1">
        <v>2</v>
      </c>
      <c r="C14" s="1" t="s">
        <v>18</v>
      </c>
      <c r="D14" s="1"/>
      <c r="E14" s="1" t="s">
        <v>22</v>
      </c>
      <c r="F14" s="1">
        <v>1000</v>
      </c>
      <c r="G14" s="1">
        <f>(I14*F14*B14)/1000</f>
        <v>33.4</v>
      </c>
      <c r="H14" s="1">
        <v>6</v>
      </c>
      <c r="I14" s="1">
        <v>16.7</v>
      </c>
      <c r="J14" s="1" t="s">
        <v>23</v>
      </c>
    </row>
    <row r="15" spans="1:10" ht="29.25" customHeight="1" x14ac:dyDescent="0.25">
      <c r="A15" s="1">
        <v>7</v>
      </c>
      <c r="B15" s="1">
        <v>20</v>
      </c>
      <c r="C15" s="1" t="s">
        <v>18</v>
      </c>
      <c r="D15" s="1">
        <f>0.1*0.1</f>
        <v>1.0000000000000002E-2</v>
      </c>
      <c r="E15" s="1" t="s">
        <v>24</v>
      </c>
      <c r="F15" s="1" t="s">
        <v>25</v>
      </c>
      <c r="G15" s="1">
        <f t="shared" ref="G15" si="0">I15*B15*D15</f>
        <v>9.6000000000000014</v>
      </c>
      <c r="H15" s="1">
        <v>6</v>
      </c>
      <c r="I15" s="1">
        <f>8*6</f>
        <v>48</v>
      </c>
      <c r="J15" s="1"/>
    </row>
    <row r="16" spans="1:10" ht="29.25" customHeight="1" x14ac:dyDescent="0.25">
      <c r="A16" s="1">
        <v>8</v>
      </c>
      <c r="B16" s="1">
        <v>2</v>
      </c>
      <c r="C16" s="1" t="s">
        <v>18</v>
      </c>
      <c r="D16" s="1"/>
      <c r="E16" s="1" t="s">
        <v>22</v>
      </c>
      <c r="F16" s="1">
        <v>1000</v>
      </c>
      <c r="G16" s="1">
        <f>(I16*F16*B16)/1000</f>
        <v>33.4</v>
      </c>
      <c r="H16" s="1">
        <v>6</v>
      </c>
      <c r="I16" s="1">
        <v>16.7</v>
      </c>
      <c r="J16" s="1" t="s">
        <v>23</v>
      </c>
    </row>
    <row r="17" spans="1:10" ht="29.25" customHeight="1" x14ac:dyDescent="0.25">
      <c r="A17" s="1">
        <v>9</v>
      </c>
      <c r="B17" s="1">
        <v>2</v>
      </c>
      <c r="C17" s="1" t="s">
        <v>18</v>
      </c>
      <c r="D17" s="1"/>
      <c r="E17" s="1" t="s">
        <v>22</v>
      </c>
      <c r="F17" s="1">
        <f>2420-100</f>
        <v>2320</v>
      </c>
      <c r="G17" s="1">
        <f>(I17*F17*B17)/1000</f>
        <v>77.488</v>
      </c>
      <c r="H17" s="1">
        <v>6</v>
      </c>
      <c r="I17" s="1">
        <v>16.7</v>
      </c>
      <c r="J17" s="1" t="s">
        <v>23</v>
      </c>
    </row>
    <row r="18" spans="1:10" ht="29.25" customHeight="1" x14ac:dyDescent="0.25">
      <c r="A18" s="1">
        <v>10</v>
      </c>
      <c r="B18" s="1">
        <v>1</v>
      </c>
      <c r="C18" s="1" t="s">
        <v>18</v>
      </c>
      <c r="D18" s="1"/>
      <c r="E18" s="1" t="s">
        <v>22</v>
      </c>
      <c r="F18" s="1">
        <v>200</v>
      </c>
      <c r="G18" s="1">
        <f>(I18*F18*B18)/1000</f>
        <v>3.34</v>
      </c>
      <c r="H18" s="1">
        <v>6</v>
      </c>
      <c r="I18" s="1">
        <v>16.7</v>
      </c>
      <c r="J18" s="1" t="s">
        <v>23</v>
      </c>
    </row>
    <row r="19" spans="1:10" ht="29.25" customHeight="1" x14ac:dyDescent="0.25">
      <c r="A19" s="1">
        <v>11</v>
      </c>
      <c r="B19" s="1">
        <v>2</v>
      </c>
      <c r="C19" s="1" t="s">
        <v>18</v>
      </c>
      <c r="D19" s="1">
        <v>0.12</v>
      </c>
      <c r="E19" s="1" t="s">
        <v>26</v>
      </c>
      <c r="F19" s="1"/>
      <c r="G19" s="1">
        <f t="shared" ref="G19" si="1">I19*B19*D19</f>
        <v>30.72</v>
      </c>
      <c r="H19" s="1">
        <v>16</v>
      </c>
      <c r="I19" s="1">
        <f>16*8</f>
        <v>128</v>
      </c>
      <c r="J19" s="1"/>
    </row>
    <row r="20" spans="1:10" ht="29.25" customHeight="1" x14ac:dyDescent="0.25">
      <c r="A20" s="1">
        <v>12</v>
      </c>
      <c r="B20" s="1">
        <v>8</v>
      </c>
      <c r="C20" s="1" t="s">
        <v>18</v>
      </c>
      <c r="D20" s="1"/>
      <c r="E20" s="1" t="s">
        <v>22</v>
      </c>
      <c r="F20" s="1">
        <v>900</v>
      </c>
      <c r="G20" s="1">
        <f>(I20*F20*B20)/1000</f>
        <v>120.24</v>
      </c>
      <c r="H20" s="1">
        <v>6</v>
      </c>
      <c r="I20" s="1">
        <v>16.7</v>
      </c>
      <c r="J20" s="1" t="s">
        <v>23</v>
      </c>
    </row>
    <row r="21" spans="1:10" ht="29.25" customHeight="1" x14ac:dyDescent="0.25">
      <c r="A21" s="1">
        <v>13</v>
      </c>
      <c r="B21" s="1">
        <v>4</v>
      </c>
      <c r="C21" s="1" t="s">
        <v>18</v>
      </c>
      <c r="D21" s="1"/>
      <c r="E21" s="1" t="s">
        <v>22</v>
      </c>
      <c r="F21" s="1">
        <v>725</v>
      </c>
      <c r="G21" s="1">
        <f>(I21*F21*B21)/1000</f>
        <v>48.43</v>
      </c>
      <c r="H21" s="1">
        <v>6</v>
      </c>
      <c r="I21" s="1">
        <v>16.7</v>
      </c>
      <c r="J21" s="1" t="s">
        <v>23</v>
      </c>
    </row>
    <row r="22" spans="1:10" ht="29.25" customHeight="1" x14ac:dyDescent="0.25">
      <c r="A22" s="1">
        <v>14</v>
      </c>
      <c r="B22" s="1">
        <v>1</v>
      </c>
      <c r="C22" s="1" t="s">
        <v>27</v>
      </c>
      <c r="D22" s="1">
        <v>2.58</v>
      </c>
      <c r="E22" s="1" t="s">
        <v>28</v>
      </c>
      <c r="F22" s="1"/>
      <c r="G22" s="15">
        <f>I22*D22</f>
        <v>247.68</v>
      </c>
      <c r="H22" s="1">
        <v>40</v>
      </c>
      <c r="I22" s="1">
        <v>96</v>
      </c>
      <c r="J22" s="1"/>
    </row>
    <row r="23" spans="1:10" ht="29.25" customHeight="1" x14ac:dyDescent="0.25">
      <c r="A23" s="1">
        <v>15</v>
      </c>
      <c r="B23" s="1">
        <v>53</v>
      </c>
      <c r="C23" s="1" t="s">
        <v>29</v>
      </c>
      <c r="D23" s="1">
        <v>2.58</v>
      </c>
      <c r="E23" s="1" t="s">
        <v>32</v>
      </c>
      <c r="F23" s="1"/>
      <c r="G23" s="15">
        <v>2.1</v>
      </c>
      <c r="H23" s="1"/>
      <c r="I23" s="1"/>
      <c r="J23" s="1"/>
    </row>
    <row r="24" spans="1:10" ht="29.25" hidden="1" customHeight="1" x14ac:dyDescent="0.25">
      <c r="A24" s="1">
        <v>10</v>
      </c>
      <c r="B24" s="1">
        <v>4</v>
      </c>
      <c r="C24" s="1">
        <v>316</v>
      </c>
      <c r="D24" s="1"/>
      <c r="E24" s="1" t="s">
        <v>19</v>
      </c>
      <c r="F24" s="1">
        <v>45</v>
      </c>
      <c r="G24" s="1">
        <f>8.4*0.05</f>
        <v>0.42000000000000004</v>
      </c>
      <c r="H24" s="1">
        <v>30</v>
      </c>
      <c r="I24" s="1">
        <v>8.4</v>
      </c>
      <c r="J24" s="1"/>
    </row>
    <row r="25" spans="1:10" ht="29.25" hidden="1" customHeight="1" x14ac:dyDescent="0.25">
      <c r="A25" s="1">
        <v>11</v>
      </c>
      <c r="B25" s="1">
        <v>4</v>
      </c>
      <c r="C25" s="1">
        <v>316</v>
      </c>
      <c r="D25" s="1"/>
      <c r="E25" s="1" t="s">
        <v>20</v>
      </c>
      <c r="F25" s="1">
        <v>50</v>
      </c>
      <c r="G25" s="1">
        <v>0.1</v>
      </c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2">
        <f>SUM(G9:G23)</f>
        <v>958.31709999999987</v>
      </c>
      <c r="H26" s="1"/>
      <c r="I26" s="1"/>
      <c r="J26" s="1"/>
    </row>
    <row r="27" spans="1:10" x14ac:dyDescent="0.25">
      <c r="A27" s="2" t="s">
        <v>17</v>
      </c>
      <c r="B27" s="11" t="s">
        <v>30</v>
      </c>
      <c r="C27" s="13"/>
      <c r="D27" s="13"/>
      <c r="E27" s="13"/>
      <c r="F27" s="13"/>
      <c r="G27" s="13"/>
      <c r="H27" s="13"/>
      <c r="I27" s="13"/>
      <c r="J27" s="12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</sheetData>
  <mergeCells count="13">
    <mergeCell ref="B27:J27"/>
    <mergeCell ref="A1:J1"/>
    <mergeCell ref="H2:J7"/>
    <mergeCell ref="C2:G3"/>
    <mergeCell ref="A2:B3"/>
    <mergeCell ref="A4:B4"/>
    <mergeCell ref="C4:G4"/>
    <mergeCell ref="A6:B6"/>
    <mergeCell ref="C6:G6"/>
    <mergeCell ref="A7:B7"/>
    <mergeCell ref="C7:G7"/>
    <mergeCell ref="A5:B5"/>
    <mergeCell ref="C5:G5"/>
  </mergeCells>
  <pageMargins left="0.7" right="0.7" top="0.75" bottom="0.75" header="0.3" footer="0.3"/>
  <pageSetup paperSize="8" orientation="landscape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r:id="rId5">
            <anchor moveWithCells="1">
              <from>
                <xdr:col>8</xdr:col>
                <xdr:colOff>190500</xdr:colOff>
                <xdr:row>1</xdr:row>
                <xdr:rowOff>142875</xdr:rowOff>
              </from>
              <to>
                <xdr:col>9</xdr:col>
                <xdr:colOff>409575</xdr:colOff>
                <xdr:row>5</xdr:row>
                <xdr:rowOff>85725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Fabianowski</dc:creator>
  <cp:lastModifiedBy>Andrzej Fabianowski</cp:lastModifiedBy>
  <cp:lastPrinted>2025-06-30T17:09:38Z</cp:lastPrinted>
  <dcterms:created xsi:type="dcterms:W3CDTF">2025-06-24T15:00:49Z</dcterms:created>
  <dcterms:modified xsi:type="dcterms:W3CDTF">2025-06-30T17:09:40Z</dcterms:modified>
</cp:coreProperties>
</file>